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vgs/Shared Documents/General/2026/2026-056 Skolemøbler/1. Konkurranse/5) Nyeste arbeidsdokumenter samlet til Markedsdialog/"/>
    </mc:Choice>
  </mc:AlternateContent>
  <xr:revisionPtr revIDLastSave="740" documentId="13_ncr:1_{1ADC7FBA-6EF1-45A0-8BD8-7A49CFD23672}" xr6:coauthVersionLast="47" xr6:coauthVersionMax="47" xr10:uidLastSave="{48E53A33-65CD-4469-AABC-196F8F486872}"/>
  <bookViews>
    <workbookView xWindow="-110" yWindow="-110" windowWidth="19420" windowHeight="10300" xr2:uid="{4E62F942-D9B5-4FD3-8F38-60B2036F47AB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67" i="1" l="1"/>
  <c r="G46" i="1"/>
  <c r="G35" i="1"/>
  <c r="H76" i="1"/>
  <c r="H77" i="1"/>
  <c r="H75" i="1"/>
  <c r="G16" i="1"/>
  <c r="G70" i="1" l="1"/>
  <c r="H66" i="1"/>
  <c r="H53" i="1"/>
  <c r="H52" i="1"/>
  <c r="H54" i="1"/>
  <c r="H55" i="1"/>
  <c r="H56" i="1"/>
  <c r="H57" i="1"/>
  <c r="H58" i="1"/>
  <c r="H59" i="1"/>
  <c r="H60" i="1"/>
  <c r="H61" i="1"/>
  <c r="H63" i="1"/>
  <c r="H64" i="1"/>
  <c r="H51" i="1"/>
  <c r="H65" i="1"/>
  <c r="H62" i="1"/>
  <c r="H41" i="1"/>
  <c r="H42" i="1"/>
  <c r="H44" i="1"/>
  <c r="H45" i="1"/>
  <c r="H40" i="1"/>
  <c r="I47" i="1" s="1"/>
  <c r="H43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21" i="1"/>
  <c r="H78" i="1"/>
  <c r="H9" i="1"/>
  <c r="H13" i="1"/>
  <c r="H12" i="1"/>
  <c r="H6" i="1"/>
  <c r="H8" i="1"/>
  <c r="H14" i="1"/>
  <c r="H11" i="1"/>
  <c r="H15" i="1"/>
  <c r="H7" i="1"/>
  <c r="H10" i="1"/>
  <c r="I68" i="1" l="1"/>
  <c r="H67" i="1"/>
  <c r="H46" i="1"/>
  <c r="I36" i="1"/>
  <c r="H35" i="1"/>
  <c r="I17" i="1"/>
  <c r="H16" i="1"/>
  <c r="I71" i="1" l="1"/>
</calcChain>
</file>

<file path=xl/sharedStrings.xml><?xml version="1.0" encoding="utf-8"?>
<sst xmlns="http://schemas.openxmlformats.org/spreadsheetml/2006/main" count="291" uniqueCount="181">
  <si>
    <r>
      <t>Vedlegg 2, Prisskjema</t>
    </r>
    <r>
      <rPr>
        <sz val="21"/>
        <color rgb="FF1F4E79"/>
        <rFont val="Arial"/>
        <family val="2"/>
      </rPr>
      <t> </t>
    </r>
  </si>
  <si>
    <r>
      <rPr>
        <b/>
        <sz val="10"/>
        <color rgb="FF000000"/>
        <rFont val="Arial"/>
      </rPr>
      <t xml:space="preserve">Forklaring til prisskjemaet:
</t>
    </r>
    <r>
      <rPr>
        <sz val="10"/>
        <color rgb="FF000000"/>
        <rFont val="Arial"/>
      </rPr>
      <t xml:space="preserve">Etterspurte varer i den enkelte varegruppen godtgjøres iht. fakturapriser fra produsent, tillagt påslagsprosent per varegruppe. Volum som er oppgitt er basert på tall fra 2024. </t>
    </r>
    <r>
      <rPr>
        <sz val="10"/>
        <color rgb="FFFF0000"/>
        <rFont val="Arial"/>
      </rPr>
      <t xml:space="preserve">.
</t>
    </r>
    <r>
      <rPr>
        <sz val="10"/>
        <color rgb="FF000000"/>
        <rFont val="Arial"/>
      </rPr>
      <t xml:space="preserve">
I forbindelse med evaluering kan Oppdragsgiver be om innsyn i innpriser til stikkprøvekontroll. 
Uttaksvolumet per varegruppe  i kontraktsperioden kan avvike fra estimert volum.</t>
    </r>
  </si>
  <si>
    <r>
      <t>Nr.</t>
    </r>
    <r>
      <rPr>
        <sz val="9.5"/>
        <color rgb="FFFFFFFF"/>
        <rFont val="Arial"/>
        <family val="2"/>
      </rPr>
      <t> </t>
    </r>
  </si>
  <si>
    <t>Produktgruppe</t>
  </si>
  <si>
    <r>
      <t>Beskriving / krav</t>
    </r>
    <r>
      <rPr>
        <sz val="9.5"/>
        <color rgb="FFFFFFFF"/>
        <rFont val="Arial"/>
        <family val="2"/>
      </rPr>
      <t> </t>
    </r>
  </si>
  <si>
    <t>Kravspek.referanse</t>
  </si>
  <si>
    <t>Enhet</t>
  </si>
  <si>
    <t>Antall enhter</t>
  </si>
  <si>
    <t>Estimert kjøp pr år (NOK)</t>
  </si>
  <si>
    <t>Andel av totalt kjøp (NOK)</t>
  </si>
  <si>
    <t>Påslag på nettopris (%)</t>
  </si>
  <si>
    <t>Andel av miljømerking (%)</t>
  </si>
  <si>
    <t>1. STOLER</t>
  </si>
  <si>
    <t>1.1 </t>
  </si>
  <si>
    <r>
      <t>Kontorstol </t>
    </r>
    <r>
      <rPr>
        <sz val="9.5"/>
        <color rgb="FF000000"/>
        <rFont val="Arial"/>
        <family val="2"/>
      </rPr>
      <t> </t>
    </r>
  </si>
  <si>
    <r>
      <t xml:space="preserve">Kontorbruk, langvarig sittestilling. Hjul, fotkryss 5 greinar, polstra sete, trinnlaus regulering, korsryggstøtte, justerbar rygg. Utan armlene (ettermonterbart). </t>
    </r>
    <r>
      <rPr>
        <strike/>
        <sz val="9.5"/>
        <color rgb="FF000000"/>
        <rFont val="Arial"/>
        <family val="2"/>
      </rPr>
      <t>Sjå kravspek. 2.1.1–2.1.5. </t>
    </r>
  </si>
  <si>
    <t>2.1.1-2.1.5</t>
  </si>
  <si>
    <t>stk </t>
  </si>
  <si>
    <t>1.2 </t>
  </si>
  <si>
    <r>
      <t>Armlene til kontorstol</t>
    </r>
    <r>
      <rPr>
        <sz val="9.5"/>
        <color rgb="FF000000"/>
        <rFont val="Arial"/>
        <family val="2"/>
      </rPr>
      <t> </t>
    </r>
  </si>
  <si>
    <t>Justerbar i høgde og breidde. Ettermonterbart. </t>
  </si>
  <si>
    <t>xx</t>
  </si>
  <si>
    <t>sett </t>
  </si>
  <si>
    <t>1.3 </t>
  </si>
  <si>
    <r>
      <t>Nakkestøtte til kontorstol</t>
    </r>
    <r>
      <rPr>
        <sz val="9.5"/>
        <color rgb="FF000000"/>
        <rFont val="Arial"/>
        <family val="2"/>
      </rPr>
      <t> </t>
    </r>
  </si>
  <si>
    <t>Ettermonterbart tilleggsutstyr. </t>
  </si>
  <si>
    <t>1.4 </t>
  </si>
  <si>
    <r>
      <t>Besøksstol</t>
    </r>
    <r>
      <rPr>
        <sz val="9.5"/>
        <color rgb="FF000000"/>
        <rFont val="Arial"/>
        <family val="2"/>
      </rPr>
      <t> </t>
    </r>
  </si>
  <si>
    <t>Kontor og besøksrom. Polstra, kompakt design. Kortvarig bruk. </t>
  </si>
  <si>
    <t>1.5 </t>
  </si>
  <si>
    <r>
      <t>Møteromsstol</t>
    </r>
    <r>
      <rPr>
        <sz val="9.5"/>
        <color rgb="FF000000"/>
        <rFont val="Arial"/>
        <family val="2"/>
      </rPr>
      <t> </t>
    </r>
  </si>
  <si>
    <t>God sittekomfort for lange møter. Svingfunksjon, vippfunksjon, trinnlaus regulering, polstra sete og rygg, armlene. Ikkje til elevareal. </t>
  </si>
  <si>
    <t>1.6 </t>
  </si>
  <si>
    <r>
      <t>Elevstol</t>
    </r>
    <r>
      <rPr>
        <sz val="9.5"/>
        <color rgb="FF000000"/>
        <rFont val="Arial"/>
        <family val="2"/>
      </rPr>
      <t> </t>
    </r>
  </si>
  <si>
    <t>Klasserom, dagleg intensiv bruk. Fotkryss 5 hjul, trinnlaus regulering,låg vekt, </t>
  </si>
  <si>
    <t>1.7 </t>
  </si>
  <si>
    <r>
      <t>Arbeidsstol til lærar</t>
    </r>
    <r>
      <rPr>
        <sz val="9.5"/>
        <color rgb="FF000000"/>
        <rFont val="Arial"/>
        <family val="2"/>
      </rPr>
      <t> </t>
    </r>
  </si>
  <si>
    <t>Trinnlaus justerbar sittehøgde og rygg. Eigna for bruk ved kateter. </t>
  </si>
  <si>
    <t>1.8 </t>
  </si>
  <si>
    <r>
      <t>Stol til kantine/grupperom</t>
    </r>
    <r>
      <rPr>
        <sz val="9.5"/>
        <color rgb="FF000000"/>
        <rFont val="Arial"/>
        <family val="2"/>
      </rPr>
      <t> </t>
    </r>
  </si>
  <si>
    <t>4 bein, stabelbar, låg vekt. Sete i vaskbart materiale. Støydempande bein. </t>
  </si>
  <si>
    <t>1.9 </t>
  </si>
  <si>
    <r>
      <t>Stol til høgt bord (barkrakk)</t>
    </r>
    <r>
      <rPr>
        <sz val="9.5"/>
        <color rgb="FF000000"/>
        <rFont val="Arial"/>
        <family val="2"/>
      </rPr>
      <t> </t>
    </r>
  </si>
  <si>
    <t>Passar bordhøgde 900 mm. Fotkvilar. Støydempande bein. </t>
  </si>
  <si>
    <t>1.10 </t>
  </si>
  <si>
    <r>
      <t>Sitjebenk – garderobe</t>
    </r>
    <r>
      <rPr>
        <sz val="9.5"/>
        <color rgb="FF000000"/>
        <rFont val="Arial"/>
        <family val="2"/>
      </rPr>
      <t> </t>
    </r>
  </si>
  <si>
    <t>Garderobe og omkleidingsrom. Robust bruk. Understell med støydempande avslutning. </t>
  </si>
  <si>
    <t>Gjennomsnittlig påslag gruppe stoler</t>
  </si>
  <si>
    <t>2. BORDPLATE</t>
  </si>
  <si>
    <t>2.1</t>
  </si>
  <si>
    <r>
      <t>Bordplate – medium (oppgi mål)</t>
    </r>
    <r>
      <rPr>
        <sz val="9.5"/>
        <color rgb="FF000000"/>
        <rFont val="Arial"/>
        <family val="2"/>
      </rPr>
      <t> </t>
    </r>
  </si>
  <si>
    <t>2.2</t>
  </si>
  <si>
    <r>
      <t>Bordplate – stor (oppgi mål)</t>
    </r>
    <r>
      <rPr>
        <sz val="9.5"/>
        <color rgb="FF000000"/>
        <rFont val="Arial"/>
        <family val="2"/>
      </rPr>
      <t> </t>
    </r>
  </si>
  <si>
    <t>Som 2.1. </t>
  </si>
  <si>
    <t>2.3</t>
  </si>
  <si>
    <r>
      <t>T-bein understell</t>
    </r>
    <r>
      <rPr>
        <sz val="9.5"/>
        <color rgb="FF000000"/>
        <rFont val="Arial"/>
        <family val="2"/>
      </rPr>
      <t> </t>
    </r>
  </si>
  <si>
    <t>Regulerbart 65–79 cm. Fleire fargar tilgjengeleg. </t>
  </si>
  <si>
    <t>2.4</t>
  </si>
  <si>
    <r>
      <t>Elektrisk hev/senk understell</t>
    </r>
    <r>
      <rPr>
        <sz val="9.5"/>
        <color rgb="FF000000"/>
        <rFont val="Arial"/>
        <family val="2"/>
      </rPr>
      <t> </t>
    </r>
  </si>
  <si>
    <t>Trinnlaust 65–125 cm, lågt støynivå. </t>
  </si>
  <si>
    <t>2.5</t>
  </si>
  <si>
    <r>
      <t>Kabelhol i bordplate</t>
    </r>
    <r>
      <rPr>
        <sz val="9.5"/>
        <color rgb="FF000000"/>
        <rFont val="Arial"/>
        <family val="2"/>
      </rPr>
      <t> </t>
    </r>
  </si>
  <si>
    <t>Rundt hol med plastkant/lokk for leidningsgjennomføring. </t>
  </si>
  <si>
    <t>2.6</t>
  </si>
  <si>
    <r>
      <t>Nedfelt straumuttak</t>
    </r>
    <r>
      <rPr>
        <sz val="9.5"/>
        <color rgb="FF000000"/>
        <rFont val="Arial"/>
        <family val="2"/>
      </rPr>
      <t> </t>
    </r>
  </si>
  <si>
    <t>Innfellbart: 1 stikk, 1 USB-C, 1 m kabel, jordet støpsel. </t>
  </si>
  <si>
    <t>2.7</t>
  </si>
  <si>
    <r>
      <t>Straumtilførsel (skøyteleidning o.l.)</t>
    </r>
    <r>
      <rPr>
        <sz val="9.5"/>
        <color rgb="FF000000"/>
        <rFont val="Arial"/>
        <family val="2"/>
      </rPr>
      <t> </t>
    </r>
  </si>
  <si>
    <t>Skøyteleidning og kablar til kontorarbeidsplass og møtebord. </t>
  </si>
  <si>
    <t>2.8</t>
  </si>
  <si>
    <r>
      <t>Møteromsbord – liten (oppgi mål)</t>
    </r>
    <r>
      <rPr>
        <sz val="9.5"/>
        <color rgb="FF000000"/>
        <rFont val="Arial"/>
        <family val="2"/>
      </rPr>
      <t> </t>
    </r>
  </si>
  <si>
    <t>Fasa kant, same overflate som arbeidsbord. Søylefot eller T-fot. </t>
  </si>
  <si>
    <t>2.9</t>
  </si>
  <si>
    <r>
      <t>Møteromsbord – medium (oppgi mål)</t>
    </r>
    <r>
      <rPr>
        <sz val="9.5"/>
        <color rgb="FF000000"/>
        <rFont val="Arial"/>
        <family val="2"/>
      </rPr>
      <t> </t>
    </r>
  </si>
  <si>
    <t>Som 2.9. </t>
  </si>
  <si>
    <t>2.10</t>
  </si>
  <si>
    <r>
      <t>Møteromsbord – stor (oppgi mål)</t>
    </r>
    <r>
      <rPr>
        <sz val="9.5"/>
        <color rgb="FF000000"/>
        <rFont val="Arial"/>
        <family val="2"/>
      </rPr>
      <t> </t>
    </r>
  </si>
  <si>
    <t>2.11</t>
  </si>
  <si>
    <r>
      <t>Elevbord</t>
    </r>
    <r>
      <rPr>
        <sz val="9.5"/>
        <color rgb="FF000000"/>
        <rFont val="Arial"/>
        <family val="2"/>
      </rPr>
      <t> </t>
    </r>
  </si>
  <si>
    <t>Stabilt, robust. Høgtrykkslaminat 22–28 mm. Justerbart for skeivt golv. 4 bein, støydempande. </t>
  </si>
  <si>
    <t>2.12</t>
  </si>
  <si>
    <r>
      <t>Kateter (hev/senk)</t>
    </r>
    <r>
      <rPr>
        <sz val="9.5"/>
        <color rgb="FF000000"/>
        <rFont val="Arial"/>
        <family val="2"/>
      </rPr>
      <t> </t>
    </r>
  </si>
  <si>
    <t>Trinnlaus hev/senk. Hjul med låsefunksjon. Moglegheit for skuff. Oval form ca. L1200 x D700. </t>
  </si>
  <si>
    <t>2.13</t>
  </si>
  <si>
    <r>
      <t>Ståkateter</t>
    </r>
    <r>
      <rPr>
        <sz val="9.5"/>
        <color rgb="FF000000"/>
        <rFont val="Arial"/>
        <family val="2"/>
      </rPr>
      <t> </t>
    </r>
  </si>
  <si>
    <t>Fast høgde. Tåler elevmiljø. </t>
  </si>
  <si>
    <t>2.14</t>
  </si>
  <si>
    <r>
      <t>Kantinebord</t>
    </r>
    <r>
      <rPr>
        <sz val="9.5"/>
        <color rgb="FF000000"/>
        <rFont val="Arial"/>
        <family val="2"/>
      </rPr>
      <t> </t>
    </r>
  </si>
  <si>
    <t>Bordplate min. 20 mm høgtrykkslaminat. Understell støydempande. </t>
  </si>
  <si>
    <t>Gjennomsnittlig påslag gruppe bordplate</t>
  </si>
  <si>
    <r>
      <t>3.  OPPBEVARING</t>
    </r>
    <r>
      <rPr>
        <sz val="10.5"/>
        <color rgb="FF1F4E79"/>
        <rFont val="Arial"/>
        <family val="2"/>
      </rPr>
      <t> </t>
    </r>
  </si>
  <si>
    <t>3.1 </t>
  </si>
  <si>
    <r>
      <t>Garderobeskap / bokskap</t>
    </r>
    <r>
      <rPr>
        <sz val="9.5"/>
        <color rgb="FF000000"/>
        <rFont val="Arial"/>
        <family val="2"/>
      </rPr>
      <t> </t>
    </r>
  </si>
  <si>
    <t>Stål min. 2 mm. Dørene tåler spark og slag. Opplegg for hengelås. Skrå topp. </t>
  </si>
  <si>
    <t>3.2 </t>
  </si>
  <si>
    <r>
      <t>Kontorskap med skyvedør</t>
    </r>
    <r>
      <rPr>
        <sz val="9.5"/>
        <color rgb="FF000000"/>
        <rFont val="Arial"/>
        <family val="2"/>
      </rPr>
      <t> </t>
    </r>
  </si>
  <si>
    <t>Skyvedør, justerbare hyller for ringperm, høgdejusterbare bein, låsbart. </t>
  </si>
  <si>
    <t>3.3 </t>
  </si>
  <si>
    <r>
      <t>Uttrekkbart skap</t>
    </r>
    <r>
      <rPr>
        <sz val="9.5"/>
        <color rgb="FF000000"/>
        <rFont val="Arial"/>
        <family val="2"/>
      </rPr>
      <t> </t>
    </r>
  </si>
  <si>
    <t>Låsbart. Venstre eller høgre variant. </t>
  </si>
  <si>
    <t>3.4 </t>
  </si>
  <si>
    <r>
      <t>Lagerhylle (metall)</t>
    </r>
    <r>
      <rPr>
        <sz val="9.5"/>
        <rFont val="Arial"/>
        <family val="2"/>
      </rPr>
      <t> </t>
    </r>
  </si>
  <si>
    <t>Metall-serie, justerbar i fleire mål. </t>
  </si>
  <si>
    <t>3.5 </t>
  </si>
  <si>
    <r>
      <t>Klesheng (mobilt)</t>
    </r>
    <r>
      <rPr>
        <sz val="9.5"/>
        <color rgb="FF000000"/>
        <rFont val="Arial"/>
        <family val="2"/>
      </rPr>
      <t> </t>
    </r>
  </si>
  <si>
    <t>Hjul, krokar for oppheng av klær. </t>
  </si>
  <si>
    <t>3.6 </t>
  </si>
  <si>
    <r>
      <t>Bokhylle – skulebibliotek</t>
    </r>
    <r>
      <rPr>
        <sz val="9.5"/>
        <color rgb="FF000000"/>
        <rFont val="Arial"/>
        <family val="2"/>
      </rPr>
      <t> </t>
    </r>
  </si>
  <si>
    <t>Låsbare hjul, justerbar hylleavstand. </t>
  </si>
  <si>
    <r>
      <t>4.  ANDRE MØBLAR OG INNREIING</t>
    </r>
    <r>
      <rPr>
        <sz val="10.5"/>
        <color rgb="FF1F4E79"/>
        <rFont val="Arial"/>
        <family val="2"/>
      </rPr>
      <t> </t>
    </r>
  </si>
  <si>
    <t>4.1 </t>
  </si>
  <si>
    <r>
      <t>Sofamodul – 1-setar</t>
    </r>
    <r>
      <rPr>
        <sz val="9.5"/>
        <color rgb="FF000000"/>
        <rFont val="Arial"/>
        <family val="2"/>
      </rPr>
      <t> </t>
    </r>
  </si>
  <si>
    <t>Sjå kravspek. 2.2.5 for krav til konfigurasjon og tekstil. </t>
  </si>
  <si>
    <t>2.2.5</t>
  </si>
  <si>
    <t>4.2 </t>
  </si>
  <si>
    <r>
      <t>Sofamodul – 2-setar</t>
    </r>
    <r>
      <rPr>
        <sz val="9.5"/>
        <color rgb="FF000000"/>
        <rFont val="Arial"/>
        <family val="2"/>
      </rPr>
      <t> </t>
    </r>
  </si>
  <si>
    <t>Sjå kravspek. 2.2.5. </t>
  </si>
  <si>
    <t>4.3 </t>
  </si>
  <si>
    <r>
      <t>Sofamodul – 3-setar</t>
    </r>
    <r>
      <rPr>
        <sz val="9.5"/>
        <color rgb="FF000000"/>
        <rFont val="Arial"/>
        <family val="2"/>
      </rPr>
      <t> </t>
    </r>
  </si>
  <si>
    <t>4.4 </t>
  </si>
  <si>
    <r>
      <t>Sofamodul – hjørne</t>
    </r>
    <r>
      <rPr>
        <sz val="9.5"/>
        <color rgb="FF000000"/>
        <rFont val="Arial"/>
        <family val="2"/>
      </rPr>
      <t> </t>
    </r>
  </si>
  <si>
    <t>4.5 </t>
  </si>
  <si>
    <r>
      <t>Sofabord</t>
    </r>
    <r>
      <rPr>
        <sz val="9.5"/>
        <color rgb="FF000000"/>
        <rFont val="Arial"/>
        <family val="2"/>
      </rPr>
      <t> </t>
    </r>
  </si>
  <si>
    <t>Høgde tilpassa sofa, same stil, tåler hard bruk. </t>
  </si>
  <si>
    <t>4.6 </t>
  </si>
  <si>
    <r>
      <t>Bordskjerm – 800 mm</t>
    </r>
    <r>
      <rPr>
        <sz val="9.5"/>
        <color rgb="FF000000"/>
        <rFont val="Arial"/>
        <family val="2"/>
      </rPr>
      <t> </t>
    </r>
  </si>
  <si>
    <t>Lydabsorberande, min. klasse A. Sjå kravspek. 2.2.8. </t>
  </si>
  <si>
    <t>2.2.8</t>
  </si>
  <si>
    <t>4.7 </t>
  </si>
  <si>
    <r>
      <t>Bordskjerm – 1200 mm</t>
    </r>
    <r>
      <rPr>
        <sz val="9.5"/>
        <color rgb="FF000000"/>
        <rFont val="Arial"/>
        <family val="2"/>
      </rPr>
      <t> </t>
    </r>
  </si>
  <si>
    <t>Som 4.6. </t>
  </si>
  <si>
    <t>4.8 </t>
  </si>
  <si>
    <r>
      <t>Bordskjerm – 1600 mm</t>
    </r>
    <r>
      <rPr>
        <sz val="9.5"/>
        <color rgb="FF000000"/>
        <rFont val="Arial"/>
        <family val="2"/>
      </rPr>
      <t> </t>
    </r>
  </si>
  <si>
    <t>4.9 </t>
  </si>
  <si>
    <r>
      <t>Oppslagstavle</t>
    </r>
    <r>
      <rPr>
        <sz val="9.5"/>
        <color rgb="FF000000"/>
        <rFont val="Arial"/>
        <family val="2"/>
      </rPr>
      <t> </t>
    </r>
  </si>
  <si>
    <t>Klasserom, oppheng med teiknestiftar. Fleire fargar (sjå kravspek. 2.2.7). </t>
  </si>
  <si>
    <t>2.2.7</t>
  </si>
  <si>
    <t>4.10 </t>
  </si>
  <si>
    <r>
      <t>Whiteboard – 1200x900 mm</t>
    </r>
    <r>
      <rPr>
        <sz val="9.5"/>
        <color rgb="FF000000"/>
        <rFont val="Arial"/>
        <family val="2"/>
      </rPr>
      <t> </t>
    </r>
  </si>
  <si>
    <t>Sjå kravspek. 2.4.5. </t>
  </si>
  <si>
    <t>2.4.5</t>
  </si>
  <si>
    <t>4.11 </t>
  </si>
  <si>
    <r>
      <t>Whiteboard – 1500x1200 mm</t>
    </r>
    <r>
      <rPr>
        <sz val="9.5"/>
        <color rgb="FF000000"/>
        <rFont val="Arial"/>
        <family val="2"/>
      </rPr>
      <t> </t>
    </r>
  </si>
  <si>
    <t>4.12 </t>
  </si>
  <si>
    <r>
      <t>Whiteboard – 1800x1200 mm</t>
    </r>
    <r>
      <rPr>
        <sz val="9.5"/>
        <color rgb="FF000000"/>
        <rFont val="Arial"/>
        <family val="2"/>
      </rPr>
      <t> </t>
    </r>
  </si>
  <si>
    <t>4.13 </t>
  </si>
  <si>
    <r>
      <t>Whiteboard – 2000x1200 mm</t>
    </r>
    <r>
      <rPr>
        <sz val="9.5"/>
        <color rgb="FF000000"/>
        <rFont val="Arial"/>
        <family val="2"/>
      </rPr>
      <t> </t>
    </r>
  </si>
  <si>
    <t>4.14 </t>
  </si>
  <si>
    <r>
      <t>Skiljevegg / akustikkpanel (frittstående)</t>
    </r>
    <r>
      <rPr>
        <sz val="9.5"/>
        <color rgb="FF000000"/>
        <rFont val="Arial"/>
        <family val="2"/>
      </rPr>
      <t> </t>
    </r>
  </si>
  <si>
    <t>Sjå kravspek. 2.2.10. Tilbydar oppgir tilgjengelege storleikar. </t>
  </si>
  <si>
    <t>2.2.10</t>
  </si>
  <si>
    <t>4.15 </t>
  </si>
  <si>
    <r>
      <t>Lydabsorberande plate (vegg)</t>
    </r>
    <r>
      <rPr>
        <sz val="9.5"/>
        <color rgb="FF000000"/>
        <rFont val="Arial"/>
        <family val="2"/>
      </rPr>
      <t> </t>
    </r>
  </si>
  <si>
    <t>Akustikkdempande. Tilbydar oppgir tilgjengelege storleikar. </t>
  </si>
  <si>
    <t>4.16 </t>
  </si>
  <si>
    <r>
      <t>Strømsøyle</t>
    </r>
    <r>
      <rPr>
        <sz val="9.5"/>
        <color rgb="FF000000"/>
        <rFont val="Arial"/>
        <family val="2"/>
      </rPr>
      <t> </t>
    </r>
  </si>
  <si>
    <t>Robust, hjul, uttak på tre sider, lang straumledning. </t>
  </si>
  <si>
    <t>Gjennomsnittlig påslag gruppe andre møbler og innredninger</t>
  </si>
  <si>
    <t>Estimert kjøp all grupper</t>
  </si>
  <si>
    <r>
      <t xml:space="preserve">Gjennomsnittlig påslag alle grupper </t>
    </r>
    <r>
      <rPr>
        <i/>
        <sz val="11"/>
        <color rgb="FF000000"/>
        <rFont val="Arial"/>
        <family val="2"/>
      </rPr>
      <t>(gr.lag for evaluering av pris)</t>
    </r>
  </si>
  <si>
    <r>
      <t>5.  TENESTER</t>
    </r>
    <r>
      <rPr>
        <sz val="10.5"/>
        <color rgb="FF1F4E79"/>
        <rFont val="Arial"/>
        <family val="2"/>
      </rPr>
      <t> </t>
    </r>
  </si>
  <si>
    <r>
      <t>Produkt</t>
    </r>
    <r>
      <rPr>
        <sz val="9.5"/>
        <color rgb="FFFFFFFF"/>
        <rFont val="Arial"/>
        <family val="2"/>
      </rPr>
      <t> </t>
    </r>
  </si>
  <si>
    <t>Estimer volum 1 år</t>
  </si>
  <si>
    <t>Pris eks. mva.</t>
  </si>
  <si>
    <t>Sum pris</t>
  </si>
  <si>
    <t>5.1 </t>
  </si>
  <si>
    <r>
      <t>Montering av møblar</t>
    </r>
    <r>
      <rPr>
        <sz val="9.5"/>
        <color rgb="FF000000"/>
        <rFont val="Arial"/>
        <family val="2"/>
      </rPr>
      <t> </t>
    </r>
  </si>
  <si>
    <t>Oppsetjing, justering og klargjering på plass. </t>
  </si>
  <si>
    <t>time </t>
  </si>
  <si>
    <t>5.2</t>
  </si>
  <si>
    <r>
      <t>Reparasjon – timepris</t>
    </r>
    <r>
      <rPr>
        <sz val="9.5"/>
        <color rgb="FF000000"/>
        <rFont val="Arial"/>
        <family val="2"/>
      </rPr>
      <t> </t>
    </r>
  </si>
  <si>
    <t>Utbetringstenester, inkl. utskifting av delar. </t>
  </si>
  <si>
    <t>5.3</t>
  </si>
  <si>
    <r>
      <t>Rådgiving – timepris</t>
    </r>
    <r>
      <rPr>
        <sz val="9.5"/>
        <color rgb="FF000000"/>
        <rFont val="Arial"/>
        <family val="2"/>
      </rPr>
      <t> </t>
    </r>
  </si>
  <si>
    <t>Fagleg rådgiving ved romplanlegging og møbelval. </t>
  </si>
  <si>
    <t>Sum pris tjenester (inngår i ikke ievaluering av pris)</t>
  </si>
  <si>
    <r>
      <t xml:space="preserve">6. RESEVEDELER </t>
    </r>
    <r>
      <rPr>
        <sz val="10.5"/>
        <rFont val="Arial"/>
        <family val="2"/>
      </rPr>
      <t>(inngår ikke i evauering av pris)</t>
    </r>
  </si>
  <si>
    <t>Rabatt veiledende pris</t>
  </si>
  <si>
    <t>5.8 </t>
  </si>
  <si>
    <t>Reseverdeler</t>
  </si>
  <si>
    <t>Reservedeler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</si>
</sst>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164" formatCode="_ [$kr-414]\ * #,##0.00_ ;_ [$kr-414]\ * \-#,##0.00_ ;_ [$kr-414]\ * &quot;-&quot;??_ ;_ @_ "/>
  </numFmts>
  <fonts count="34">
    <font>
      <sz val="11"/>
      <color theme="1"/>
      <name val="Aptos Narrow"/>
      <family val="2"/>
      <scheme val="minor"/>
    </font>
    <font>
      <b/>
      <sz val="21"/>
      <color rgb="FF1F4E79"/>
      <name val="Arial"/>
      <family val="2"/>
    </font>
    <font>
      <sz val="21"/>
      <color rgb="FF1F4E79"/>
      <name val="Arial"/>
      <family val="2"/>
    </font>
    <font>
      <sz val="10"/>
      <name val="Arial"/>
      <family val="2"/>
    </font>
    <font>
      <b/>
      <sz val="9.5"/>
      <color rgb="FFFFFFFF"/>
      <name val="Arial"/>
      <family val="2"/>
    </font>
    <font>
      <sz val="9.5"/>
      <color rgb="FFFFFFFF"/>
      <name val="Arial"/>
      <family val="2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.5"/>
      <color rgb="FF1F4E79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strike/>
      <sz val="9.5"/>
      <color rgb="FF000000"/>
      <name val="Arial"/>
      <family val="2"/>
    </font>
    <font>
      <sz val="9.5"/>
      <color rgb="FFFF0000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.5"/>
      <color rgb="FFFF0000"/>
      <name val="Arial"/>
      <family val="2"/>
    </font>
    <font>
      <i/>
      <sz val="11"/>
      <color rgb="FF000000"/>
      <name val="Arial"/>
      <family val="2"/>
    </font>
    <font>
      <i/>
      <sz val="11"/>
      <color theme="1"/>
      <name val="Aptos Narrow"/>
      <family val="2"/>
      <scheme val="minor"/>
    </font>
    <font>
      <b/>
      <sz val="10"/>
      <name val="Arial"/>
      <family val="2"/>
    </font>
    <font>
      <sz val="10.5"/>
      <name val="Poppins"/>
    </font>
    <font>
      <sz val="10"/>
      <color rgb="FFFF0000"/>
      <name val="Arial"/>
      <family val="2"/>
    </font>
    <font>
      <b/>
      <sz val="10.5"/>
      <name val="Arial"/>
      <family val="2"/>
    </font>
    <font>
      <sz val="11"/>
      <name val="Aptos Narrow"/>
      <family val="2"/>
      <scheme val="minor"/>
    </font>
    <font>
      <i/>
      <sz val="9.5"/>
      <color rgb="FF000000"/>
      <name val="Arial"/>
      <family val="2"/>
    </font>
    <font>
      <sz val="10.5"/>
      <name val="Arial"/>
      <family val="2"/>
    </font>
    <font>
      <sz val="10"/>
      <color rgb="FFFFFF00"/>
      <name val="Arial"/>
      <family val="2"/>
    </font>
    <font>
      <b/>
      <sz val="10.5"/>
      <name val="Poppins"/>
    </font>
    <font>
      <b/>
      <i/>
      <sz val="11"/>
      <color rgb="FF000000"/>
      <name val="Arial"/>
      <family val="2"/>
    </font>
    <font>
      <b/>
      <i/>
      <sz val="11"/>
      <color theme="1"/>
      <name val="Aptos Narrow"/>
      <family val="2"/>
      <scheme val="minor"/>
    </font>
    <font>
      <b/>
      <sz val="10"/>
      <color rgb="FFFF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FF0000"/>
      <name val="Arial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2F7F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ADBEC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9" fontId="19" fillId="0" borderId="5" xfId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left" vertical="center" wrapText="1"/>
    </xf>
    <xf numFmtId="44" fontId="3" fillId="3" borderId="1" xfId="0" applyNumberFormat="1" applyFont="1" applyFill="1" applyBorder="1" applyAlignment="1">
      <alignment horizontal="left" vertical="center" wrapText="1"/>
    </xf>
    <xf numFmtId="9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4" fontId="18" fillId="7" borderId="1" xfId="0" applyNumberFormat="1" applyFont="1" applyFill="1" applyBorder="1" applyAlignment="1">
      <alignment horizontal="left" vertical="center" wrapText="1"/>
    </xf>
    <xf numFmtId="9" fontId="18" fillId="7" borderId="1" xfId="0" applyNumberFormat="1" applyFont="1" applyFill="1" applyBorder="1" applyAlignment="1">
      <alignment horizontal="center" vertical="center" wrapText="1"/>
    </xf>
    <xf numFmtId="9" fontId="26" fillId="8" borderId="5" xfId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64" fontId="18" fillId="3" borderId="1" xfId="0" applyNumberFormat="1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left" vertical="top" wrapText="1"/>
    </xf>
    <xf numFmtId="9" fontId="6" fillId="3" borderId="1" xfId="1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vertical="center" wrapText="1"/>
    </xf>
    <xf numFmtId="44" fontId="3" fillId="7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9" fontId="6" fillId="7" borderId="1" xfId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left" vertical="top" wrapText="1"/>
    </xf>
    <xf numFmtId="164" fontId="18" fillId="7" borderId="1" xfId="0" applyNumberFormat="1" applyFont="1" applyFill="1" applyBorder="1" applyAlignment="1">
      <alignment vertical="center" wrapText="1"/>
    </xf>
    <xf numFmtId="9" fontId="7" fillId="9" borderId="1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top" wrapText="1"/>
    </xf>
    <xf numFmtId="164" fontId="20" fillId="3" borderId="1" xfId="0" applyNumberFormat="1" applyFont="1" applyFill="1" applyBorder="1" applyAlignment="1">
      <alignment horizontal="left" vertical="center" wrapText="1"/>
    </xf>
    <xf numFmtId="164" fontId="20" fillId="7" borderId="1" xfId="0" applyNumberFormat="1" applyFont="1" applyFill="1" applyBorder="1" applyAlignment="1">
      <alignment horizontal="left" vertical="center" wrapText="1"/>
    </xf>
    <xf numFmtId="164" fontId="29" fillId="0" borderId="1" xfId="0" applyNumberFormat="1" applyFont="1" applyBorder="1" applyAlignment="1">
      <alignment horizontal="left" vertical="center" wrapText="1"/>
    </xf>
    <xf numFmtId="0" fontId="21" fillId="6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3" fillId="0" borderId="6" xfId="0" applyFont="1" applyBorder="1" applyAlignment="1">
      <alignment horizontal="left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21" fillId="6" borderId="9" xfId="0" applyFont="1" applyFill="1" applyBorder="1" applyAlignment="1">
      <alignment horizontal="left" vertical="top" wrapText="1"/>
    </xf>
    <xf numFmtId="0" fontId="22" fillId="6" borderId="10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left" vertical="top" wrapText="1"/>
    </xf>
    <xf numFmtId="0" fontId="21" fillId="6" borderId="1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7" borderId="2" xfId="0" applyFont="1" applyFill="1" applyBorder="1" applyAlignment="1">
      <alignment horizontal="left" vertical="top" wrapText="1"/>
    </xf>
    <xf numFmtId="0" fontId="16" fillId="7" borderId="2" xfId="0" applyFont="1" applyFill="1" applyBorder="1" applyAlignment="1">
      <alignment horizontal="left" vertical="top" wrapText="1"/>
    </xf>
    <xf numFmtId="0" fontId="17" fillId="7" borderId="3" xfId="0" applyFont="1" applyFill="1" applyBorder="1" applyAlignment="1">
      <alignment horizontal="left" vertical="top" wrapText="1"/>
    </xf>
    <xf numFmtId="0" fontId="0" fillId="7" borderId="3" xfId="0" applyFill="1" applyBorder="1" applyAlignment="1">
      <alignment vertical="top" wrapText="1"/>
    </xf>
    <xf numFmtId="0" fontId="0" fillId="7" borderId="4" xfId="0" applyFill="1" applyBorder="1" applyAlignment="1">
      <alignment vertical="top" wrapText="1"/>
    </xf>
    <xf numFmtId="0" fontId="3" fillId="7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6" fillId="3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6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left" vertical="top" wrapText="1"/>
    </xf>
    <xf numFmtId="0" fontId="0" fillId="7" borderId="1" xfId="0" applyFill="1" applyBorder="1" applyAlignment="1">
      <alignment vertical="top" wrapText="1"/>
    </xf>
    <xf numFmtId="49" fontId="23" fillId="0" borderId="2" xfId="0" applyNumberFormat="1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vertical="center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9736-A986-4895-8ED8-5808E667CBA8}">
  <dimension ref="A1:J82"/>
  <sheetViews>
    <sheetView tabSelected="1" topLeftCell="A29" zoomScale="85" zoomScaleNormal="85" workbookViewId="0">
      <selection activeCell="A21" sqref="A21:A34"/>
    </sheetView>
  </sheetViews>
  <sheetFormatPr defaultColWidth="11.42578125" defaultRowHeight="14.45"/>
  <cols>
    <col min="1" max="1" width="15.140625" customWidth="1"/>
    <col min="2" max="2" width="18.140625" customWidth="1"/>
    <col min="3" max="3" width="35.5703125" customWidth="1"/>
    <col min="4" max="4" width="22.7109375" customWidth="1"/>
    <col min="6" max="6" width="16.42578125" customWidth="1"/>
    <col min="7" max="7" width="17.85546875" customWidth="1"/>
    <col min="8" max="8" width="16.140625" customWidth="1"/>
    <col min="9" max="9" width="18.5703125" customWidth="1"/>
    <col min="10" max="10" width="14" customWidth="1"/>
    <col min="11" max="11" width="34.7109375" customWidth="1"/>
  </cols>
  <sheetData>
    <row r="1" spans="1:10" ht="26.45">
      <c r="A1" s="1" t="s">
        <v>0</v>
      </c>
    </row>
    <row r="2" spans="1:10" ht="86.25" customHeight="1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5"/>
    </row>
    <row r="3" spans="1:10">
      <c r="A3" s="2"/>
    </row>
    <row r="4" spans="1:10" ht="36">
      <c r="A4" s="17" t="s">
        <v>2</v>
      </c>
      <c r="B4" s="17" t="s">
        <v>3</v>
      </c>
      <c r="C4" s="17" t="s">
        <v>4</v>
      </c>
      <c r="D4" s="18" t="s">
        <v>5</v>
      </c>
      <c r="E4" s="17" t="s">
        <v>6</v>
      </c>
      <c r="F4" s="17" t="s">
        <v>7</v>
      </c>
      <c r="G4" s="19" t="s">
        <v>8</v>
      </c>
      <c r="H4" s="19" t="s">
        <v>9</v>
      </c>
      <c r="I4" s="19" t="s">
        <v>10</v>
      </c>
      <c r="J4" s="19" t="s">
        <v>11</v>
      </c>
    </row>
    <row r="5" spans="1:10">
      <c r="A5" s="56" t="s">
        <v>12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69.75" customHeight="1">
      <c r="A6" s="3" t="s">
        <v>13</v>
      </c>
      <c r="B6" s="4" t="s">
        <v>14</v>
      </c>
      <c r="C6" s="3" t="s">
        <v>15</v>
      </c>
      <c r="D6" s="3" t="s">
        <v>16</v>
      </c>
      <c r="E6" s="8" t="s">
        <v>17</v>
      </c>
      <c r="F6" s="15">
        <v>600</v>
      </c>
      <c r="G6" s="11">
        <v>200000</v>
      </c>
      <c r="H6" s="10">
        <f>+G6/$G$16</f>
        <v>0.28776978417266186</v>
      </c>
      <c r="I6" s="13"/>
      <c r="J6" s="13"/>
    </row>
    <row r="7" spans="1:10" ht="24">
      <c r="A7" s="5" t="s">
        <v>18</v>
      </c>
      <c r="B7" s="6" t="s">
        <v>19</v>
      </c>
      <c r="C7" s="5" t="s">
        <v>20</v>
      </c>
      <c r="D7" s="7" t="s">
        <v>21</v>
      </c>
      <c r="E7" s="9" t="s">
        <v>22</v>
      </c>
      <c r="F7" s="16"/>
      <c r="G7" s="12">
        <v>10000</v>
      </c>
      <c r="H7" s="10">
        <f t="shared" ref="H7:H14" si="0">+G7/$G$16</f>
        <v>1.4388489208633094E-2</v>
      </c>
      <c r="I7" s="13"/>
      <c r="J7" s="13"/>
    </row>
    <row r="8" spans="1:10" ht="24">
      <c r="A8" s="3" t="s">
        <v>23</v>
      </c>
      <c r="B8" s="4" t="s">
        <v>24</v>
      </c>
      <c r="C8" s="3" t="s">
        <v>25</v>
      </c>
      <c r="D8" s="7" t="s">
        <v>21</v>
      </c>
      <c r="E8" s="8" t="s">
        <v>17</v>
      </c>
      <c r="F8" s="15"/>
      <c r="G8" s="11">
        <v>5000</v>
      </c>
      <c r="H8" s="10">
        <f t="shared" si="0"/>
        <v>7.1942446043165471E-3</v>
      </c>
      <c r="I8" s="13"/>
      <c r="J8" s="13"/>
    </row>
    <row r="9" spans="1:10" ht="24">
      <c r="A9" s="5" t="s">
        <v>26</v>
      </c>
      <c r="B9" s="6" t="s">
        <v>27</v>
      </c>
      <c r="C9" s="5" t="s">
        <v>28</v>
      </c>
      <c r="D9" s="7" t="s">
        <v>21</v>
      </c>
      <c r="E9" s="9" t="s">
        <v>17</v>
      </c>
      <c r="F9" s="16"/>
      <c r="G9" s="12">
        <v>50000</v>
      </c>
      <c r="H9" s="10">
        <f t="shared" si="0"/>
        <v>7.1942446043165464E-2</v>
      </c>
      <c r="I9" s="13"/>
      <c r="J9" s="13"/>
    </row>
    <row r="10" spans="1:10" ht="48">
      <c r="A10" s="3" t="s">
        <v>29</v>
      </c>
      <c r="B10" s="4" t="s">
        <v>30</v>
      </c>
      <c r="C10" s="3" t="s">
        <v>31</v>
      </c>
      <c r="D10" s="7" t="s">
        <v>21</v>
      </c>
      <c r="E10" s="8" t="s">
        <v>17</v>
      </c>
      <c r="F10" s="15"/>
      <c r="G10" s="11">
        <v>50000</v>
      </c>
      <c r="H10" s="10">
        <f t="shared" si="0"/>
        <v>7.1942446043165464E-2</v>
      </c>
      <c r="I10" s="13"/>
      <c r="J10" s="13"/>
    </row>
    <row r="11" spans="1:10" ht="24">
      <c r="A11" s="5" t="s">
        <v>32</v>
      </c>
      <c r="B11" s="6" t="s">
        <v>33</v>
      </c>
      <c r="C11" s="5" t="s">
        <v>34</v>
      </c>
      <c r="D11" s="7" t="s">
        <v>21</v>
      </c>
      <c r="E11" s="9" t="s">
        <v>17</v>
      </c>
      <c r="F11" s="16"/>
      <c r="G11" s="12">
        <v>100000</v>
      </c>
      <c r="H11" s="10">
        <f t="shared" si="0"/>
        <v>0.14388489208633093</v>
      </c>
      <c r="I11" s="13"/>
      <c r="J11" s="13"/>
    </row>
    <row r="12" spans="1:10" ht="24">
      <c r="A12" s="3" t="s">
        <v>35</v>
      </c>
      <c r="B12" s="4" t="s">
        <v>36</v>
      </c>
      <c r="C12" s="3" t="s">
        <v>37</v>
      </c>
      <c r="D12" s="7" t="s">
        <v>21</v>
      </c>
      <c r="E12" s="8" t="s">
        <v>17</v>
      </c>
      <c r="F12" s="15"/>
      <c r="G12" s="11">
        <v>50000</v>
      </c>
      <c r="H12" s="10">
        <f t="shared" si="0"/>
        <v>7.1942446043165464E-2</v>
      </c>
      <c r="I12" s="13"/>
      <c r="J12" s="13"/>
    </row>
    <row r="13" spans="1:10" ht="24">
      <c r="A13" s="5" t="s">
        <v>38</v>
      </c>
      <c r="B13" s="6" t="s">
        <v>39</v>
      </c>
      <c r="C13" s="5" t="s">
        <v>40</v>
      </c>
      <c r="D13" s="7" t="s">
        <v>21</v>
      </c>
      <c r="E13" s="9" t="s">
        <v>17</v>
      </c>
      <c r="F13" s="16"/>
      <c r="G13" s="12">
        <v>200000</v>
      </c>
      <c r="H13" s="10">
        <f t="shared" si="0"/>
        <v>0.28776978417266186</v>
      </c>
      <c r="I13" s="13"/>
      <c r="J13" s="13"/>
    </row>
    <row r="14" spans="1:10" ht="24">
      <c r="A14" s="3" t="s">
        <v>41</v>
      </c>
      <c r="B14" s="4" t="s">
        <v>42</v>
      </c>
      <c r="C14" s="3" t="s">
        <v>43</v>
      </c>
      <c r="D14" s="7" t="s">
        <v>21</v>
      </c>
      <c r="E14" s="8" t="s">
        <v>17</v>
      </c>
      <c r="F14" s="15"/>
      <c r="G14" s="11">
        <v>20000</v>
      </c>
      <c r="H14" s="10">
        <f t="shared" si="0"/>
        <v>2.8776978417266189E-2</v>
      </c>
      <c r="I14" s="13"/>
      <c r="J14" s="13"/>
    </row>
    <row r="15" spans="1:10" ht="36">
      <c r="A15" s="5" t="s">
        <v>44</v>
      </c>
      <c r="B15" s="6" t="s">
        <v>45</v>
      </c>
      <c r="C15" s="5" t="s">
        <v>46</v>
      </c>
      <c r="D15" s="7" t="s">
        <v>21</v>
      </c>
      <c r="E15" s="9" t="s">
        <v>17</v>
      </c>
      <c r="F15" s="16"/>
      <c r="G15" s="12">
        <v>10000</v>
      </c>
      <c r="H15" s="10">
        <f>+G15/$G$16</f>
        <v>1.4388489208633094E-2</v>
      </c>
      <c r="I15" s="13"/>
      <c r="J15" s="13"/>
    </row>
    <row r="16" spans="1:10" ht="30" customHeight="1">
      <c r="A16" s="66"/>
      <c r="B16" s="67"/>
      <c r="C16" s="67"/>
      <c r="D16" s="67"/>
      <c r="E16" s="68"/>
      <c r="F16" s="69"/>
      <c r="G16" s="29">
        <f>SUM(G6:G15)</f>
        <v>695000</v>
      </c>
      <c r="H16" s="30">
        <f>SUM(H6:H15)</f>
        <v>1</v>
      </c>
      <c r="I16" s="65"/>
      <c r="J16" s="52"/>
    </row>
    <row r="17" spans="1:10" ht="30" customHeight="1">
      <c r="A17" s="61" t="s">
        <v>47</v>
      </c>
      <c r="B17" s="62"/>
      <c r="C17" s="62"/>
      <c r="D17" s="62"/>
      <c r="E17" s="63"/>
      <c r="F17" s="63"/>
      <c r="G17" s="63"/>
      <c r="H17" s="64"/>
      <c r="I17" s="31">
        <f>+I6*H6+I7*H5+H7*H7+I8*H8+I9*H9+I10*H10+I11*H11+I12*H12+I13*H13+I14*H14+I15*H15</f>
        <v>2.07028621706951E-4</v>
      </c>
    </row>
    <row r="19" spans="1:10" ht="36">
      <c r="A19" s="17" t="s">
        <v>2</v>
      </c>
      <c r="B19" s="17" t="s">
        <v>3</v>
      </c>
      <c r="C19" s="17" t="s">
        <v>4</v>
      </c>
      <c r="D19" s="18" t="s">
        <v>5</v>
      </c>
      <c r="E19" s="17" t="s">
        <v>6</v>
      </c>
      <c r="F19" s="17" t="s">
        <v>7</v>
      </c>
      <c r="G19" s="19" t="s">
        <v>8</v>
      </c>
      <c r="H19" s="19" t="s">
        <v>9</v>
      </c>
      <c r="I19" s="19" t="s">
        <v>10</v>
      </c>
      <c r="J19" s="19" t="s">
        <v>11</v>
      </c>
    </row>
    <row r="20" spans="1:10" ht="17.25" customHeight="1">
      <c r="A20" s="59" t="s">
        <v>48</v>
      </c>
      <c r="B20" s="60"/>
      <c r="C20" s="60"/>
      <c r="D20" s="60"/>
      <c r="E20" s="60"/>
      <c r="F20" s="60"/>
      <c r="G20" s="60"/>
      <c r="H20" s="60"/>
      <c r="I20" s="60"/>
      <c r="J20" s="60"/>
    </row>
    <row r="21" spans="1:10" ht="36">
      <c r="A21" s="24" t="s">
        <v>49</v>
      </c>
      <c r="B21" s="4" t="s">
        <v>50</v>
      </c>
      <c r="C21" s="3"/>
      <c r="D21" s="3"/>
      <c r="E21" s="3" t="s">
        <v>17</v>
      </c>
      <c r="F21" s="3"/>
      <c r="G21" s="11">
        <v>200000</v>
      </c>
      <c r="H21" s="10">
        <f>+G21/$G$35</f>
        <v>0.27210884353741499</v>
      </c>
      <c r="I21" s="13"/>
      <c r="J21" s="14"/>
    </row>
    <row r="22" spans="1:10" ht="24">
      <c r="A22" s="40" t="s">
        <v>51</v>
      </c>
      <c r="B22" s="6" t="s">
        <v>52</v>
      </c>
      <c r="C22" s="5" t="s">
        <v>53</v>
      </c>
      <c r="D22" s="5"/>
      <c r="E22" s="5" t="s">
        <v>17</v>
      </c>
      <c r="F22" s="5"/>
      <c r="G22" s="12">
        <v>10000</v>
      </c>
      <c r="H22" s="10">
        <f t="shared" ref="H22:H34" si="1">+G22/$G$35</f>
        <v>1.3605442176870748E-2</v>
      </c>
      <c r="I22" s="13"/>
      <c r="J22" s="14"/>
    </row>
    <row r="23" spans="1:10" ht="24">
      <c r="A23" s="24" t="s">
        <v>54</v>
      </c>
      <c r="B23" s="4" t="s">
        <v>55</v>
      </c>
      <c r="C23" s="3" t="s">
        <v>56</v>
      </c>
      <c r="D23" s="3"/>
      <c r="E23" s="3" t="s">
        <v>17</v>
      </c>
      <c r="F23" s="3"/>
      <c r="G23" s="11">
        <v>5000</v>
      </c>
      <c r="H23" s="10">
        <f t="shared" si="1"/>
        <v>6.8027210884353739E-3</v>
      </c>
      <c r="I23" s="13"/>
      <c r="J23" s="14"/>
    </row>
    <row r="24" spans="1:10" ht="24">
      <c r="A24" s="24" t="s">
        <v>57</v>
      </c>
      <c r="B24" s="6" t="s">
        <v>58</v>
      </c>
      <c r="C24" s="5" t="s">
        <v>59</v>
      </c>
      <c r="D24" s="5"/>
      <c r="E24" s="5" t="s">
        <v>17</v>
      </c>
      <c r="F24" s="5"/>
      <c r="G24" s="12">
        <v>50000</v>
      </c>
      <c r="H24" s="10">
        <f t="shared" si="1"/>
        <v>6.8027210884353748E-2</v>
      </c>
      <c r="I24" s="13"/>
      <c r="J24" s="14"/>
    </row>
    <row r="25" spans="1:10" ht="24">
      <c r="A25" s="40" t="s">
        <v>60</v>
      </c>
      <c r="B25" s="4" t="s">
        <v>61</v>
      </c>
      <c r="C25" s="3" t="s">
        <v>62</v>
      </c>
      <c r="D25" s="3"/>
      <c r="E25" s="3" t="s">
        <v>17</v>
      </c>
      <c r="F25" s="3"/>
      <c r="G25" s="11">
        <v>50000</v>
      </c>
      <c r="H25" s="10">
        <f t="shared" si="1"/>
        <v>6.8027210884353748E-2</v>
      </c>
      <c r="I25" s="13"/>
      <c r="J25" s="14"/>
    </row>
    <row r="26" spans="1:10" ht="24">
      <c r="A26" s="24" t="s">
        <v>63</v>
      </c>
      <c r="B26" s="6" t="s">
        <v>64</v>
      </c>
      <c r="C26" s="5" t="s">
        <v>65</v>
      </c>
      <c r="D26" s="5"/>
      <c r="E26" s="5" t="s">
        <v>17</v>
      </c>
      <c r="F26" s="5"/>
      <c r="G26" s="12">
        <v>100000</v>
      </c>
      <c r="H26" s="10">
        <f t="shared" si="1"/>
        <v>0.1360544217687075</v>
      </c>
      <c r="I26" s="13"/>
      <c r="J26" s="14"/>
    </row>
    <row r="27" spans="1:10" ht="36">
      <c r="A27" s="24" t="s">
        <v>66</v>
      </c>
      <c r="B27" s="4" t="s">
        <v>67</v>
      </c>
      <c r="C27" s="3" t="s">
        <v>68</v>
      </c>
      <c r="D27" s="3"/>
      <c r="E27" s="3" t="s">
        <v>17</v>
      </c>
      <c r="F27" s="3"/>
      <c r="G27" s="11">
        <v>50000</v>
      </c>
      <c r="H27" s="10">
        <f t="shared" si="1"/>
        <v>6.8027210884353748E-2</v>
      </c>
      <c r="I27" s="13"/>
      <c r="J27" s="14"/>
    </row>
    <row r="28" spans="1:10" ht="24">
      <c r="A28" s="40" t="s">
        <v>69</v>
      </c>
      <c r="B28" s="6" t="s">
        <v>70</v>
      </c>
      <c r="C28" s="5" t="s">
        <v>71</v>
      </c>
      <c r="D28" s="5"/>
      <c r="E28" s="5" t="s">
        <v>17</v>
      </c>
      <c r="F28" s="5"/>
      <c r="G28" s="12">
        <v>200000</v>
      </c>
      <c r="H28" s="10">
        <f t="shared" si="1"/>
        <v>0.27210884353741499</v>
      </c>
      <c r="I28" s="13"/>
      <c r="J28" s="14"/>
    </row>
    <row r="29" spans="1:10" ht="36">
      <c r="A29" s="24" t="s">
        <v>72</v>
      </c>
      <c r="B29" s="4" t="s">
        <v>73</v>
      </c>
      <c r="C29" s="3" t="s">
        <v>74</v>
      </c>
      <c r="D29" s="3"/>
      <c r="E29" s="3" t="s">
        <v>17</v>
      </c>
      <c r="F29" s="3"/>
      <c r="G29" s="11">
        <v>20000</v>
      </c>
      <c r="H29" s="10">
        <f t="shared" si="1"/>
        <v>2.7210884353741496E-2</v>
      </c>
      <c r="I29" s="13"/>
      <c r="J29" s="14"/>
    </row>
    <row r="30" spans="1:10" ht="24">
      <c r="A30" s="24" t="s">
        <v>75</v>
      </c>
      <c r="B30" s="6" t="s">
        <v>76</v>
      </c>
      <c r="C30" s="5" t="s">
        <v>74</v>
      </c>
      <c r="D30" s="5"/>
      <c r="E30" s="5" t="s">
        <v>17</v>
      </c>
      <c r="F30" s="5"/>
      <c r="G30" s="12">
        <v>10000</v>
      </c>
      <c r="H30" s="10">
        <f t="shared" si="1"/>
        <v>1.3605442176870748E-2</v>
      </c>
      <c r="I30" s="13"/>
      <c r="J30" s="14"/>
    </row>
    <row r="31" spans="1:10" ht="36">
      <c r="A31" s="40" t="s">
        <v>77</v>
      </c>
      <c r="B31" s="4" t="s">
        <v>78</v>
      </c>
      <c r="C31" s="3" t="s">
        <v>79</v>
      </c>
      <c r="D31" s="3"/>
      <c r="E31" s="3" t="s">
        <v>17</v>
      </c>
      <c r="F31" s="3"/>
      <c r="G31" s="39">
        <v>10000</v>
      </c>
      <c r="H31" s="10">
        <f t="shared" si="1"/>
        <v>1.3605442176870748E-2</v>
      </c>
      <c r="I31" s="13"/>
      <c r="J31" s="14"/>
    </row>
    <row r="32" spans="1:10" ht="36">
      <c r="A32" s="24" t="s">
        <v>80</v>
      </c>
      <c r="B32" s="6" t="s">
        <v>81</v>
      </c>
      <c r="C32" s="5" t="s">
        <v>82</v>
      </c>
      <c r="D32" s="5"/>
      <c r="E32" s="5" t="s">
        <v>17</v>
      </c>
      <c r="F32" s="5"/>
      <c r="G32" s="12">
        <v>10000</v>
      </c>
      <c r="H32" s="10">
        <f t="shared" si="1"/>
        <v>1.3605442176870748E-2</v>
      </c>
      <c r="I32" s="13"/>
      <c r="J32" s="14"/>
    </row>
    <row r="33" spans="1:10" ht="29.25" customHeight="1">
      <c r="A33" s="24" t="s">
        <v>83</v>
      </c>
      <c r="B33" s="4" t="s">
        <v>84</v>
      </c>
      <c r="C33" s="3" t="s">
        <v>85</v>
      </c>
      <c r="D33" s="3"/>
      <c r="E33" s="3" t="s">
        <v>17</v>
      </c>
      <c r="F33" s="3"/>
      <c r="G33" s="39">
        <v>10000</v>
      </c>
      <c r="H33" s="10">
        <f t="shared" si="1"/>
        <v>1.3605442176870748E-2</v>
      </c>
      <c r="I33" s="13"/>
      <c r="J33" s="14"/>
    </row>
    <row r="34" spans="1:10" ht="24">
      <c r="A34" s="40" t="s">
        <v>86</v>
      </c>
      <c r="B34" s="6" t="s">
        <v>87</v>
      </c>
      <c r="C34" s="5" t="s">
        <v>88</v>
      </c>
      <c r="D34" s="5"/>
      <c r="E34" s="5" t="s">
        <v>17</v>
      </c>
      <c r="F34" s="5"/>
      <c r="G34" s="12">
        <v>10000</v>
      </c>
      <c r="H34" s="10">
        <f t="shared" si="1"/>
        <v>1.3605442176870748E-2</v>
      </c>
      <c r="I34" s="13"/>
      <c r="J34" s="14"/>
    </row>
    <row r="35" spans="1:10" ht="30" customHeight="1">
      <c r="A35" s="66"/>
      <c r="B35" s="67"/>
      <c r="C35" s="67"/>
      <c r="D35" s="67"/>
      <c r="E35" s="68"/>
      <c r="F35" s="69"/>
      <c r="G35" s="29">
        <f>SUM(G21:G34)</f>
        <v>735000</v>
      </c>
      <c r="H35" s="30">
        <f>SUM(H21:H34)</f>
        <v>1.0000000000000002</v>
      </c>
      <c r="I35" s="65"/>
      <c r="J35" s="52"/>
    </row>
    <row r="36" spans="1:10" ht="30" customHeight="1">
      <c r="A36" s="61" t="s">
        <v>89</v>
      </c>
      <c r="B36" s="62"/>
      <c r="C36" s="62"/>
      <c r="D36" s="62"/>
      <c r="E36" s="63"/>
      <c r="F36" s="63"/>
      <c r="G36" s="63"/>
      <c r="H36" s="64"/>
      <c r="I36" s="31">
        <f>+I25*H25+I26*H24+H26*H26+I27*H27+I28*H28+I29*H29+I30*H30+I31*H31+I32*H32+I33*H33+I34*H34</f>
        <v>1.851080568281735E-2</v>
      </c>
    </row>
    <row r="37" spans="1:10">
      <c r="A37" s="32"/>
      <c r="B37" s="27"/>
      <c r="C37" s="26"/>
      <c r="D37" s="26"/>
      <c r="E37" s="26"/>
      <c r="F37" s="26"/>
      <c r="G37" s="28"/>
      <c r="H37" s="28"/>
      <c r="I37" s="28"/>
      <c r="J37" s="33"/>
    </row>
    <row r="38" spans="1:10" ht="15.75" customHeight="1">
      <c r="A38" s="59" t="s">
        <v>90</v>
      </c>
      <c r="B38" s="60"/>
      <c r="C38" s="60"/>
      <c r="D38" s="60"/>
      <c r="E38" s="60"/>
      <c r="F38" s="60"/>
      <c r="G38" s="60"/>
      <c r="H38" s="60"/>
      <c r="I38" s="60"/>
      <c r="J38" s="60"/>
    </row>
    <row r="39" spans="1:10" ht="36">
      <c r="A39" s="17" t="s">
        <v>2</v>
      </c>
      <c r="B39" s="17" t="s">
        <v>3</v>
      </c>
      <c r="C39" s="17" t="s">
        <v>4</v>
      </c>
      <c r="D39" s="18" t="s">
        <v>5</v>
      </c>
      <c r="E39" s="17" t="s">
        <v>6</v>
      </c>
      <c r="F39" s="17" t="s">
        <v>7</v>
      </c>
      <c r="G39" s="19" t="s">
        <v>8</v>
      </c>
      <c r="H39" s="19" t="s">
        <v>9</v>
      </c>
      <c r="I39" s="19" t="s">
        <v>10</v>
      </c>
      <c r="J39" s="19" t="s">
        <v>11</v>
      </c>
    </row>
    <row r="40" spans="1:10" ht="24">
      <c r="A40" s="5" t="s">
        <v>91</v>
      </c>
      <c r="B40" s="6" t="s">
        <v>92</v>
      </c>
      <c r="C40" s="5" t="s">
        <v>93</v>
      </c>
      <c r="D40" s="5"/>
      <c r="E40" s="5" t="s">
        <v>17</v>
      </c>
      <c r="F40" s="5"/>
      <c r="G40" s="21">
        <v>100000</v>
      </c>
      <c r="H40" s="37">
        <f>+G40/$G$46</f>
        <v>0.51813471502590669</v>
      </c>
      <c r="I40" s="13"/>
      <c r="J40" s="14"/>
    </row>
    <row r="41" spans="1:10" ht="24">
      <c r="A41" s="3" t="s">
        <v>94</v>
      </c>
      <c r="B41" s="4" t="s">
        <v>95</v>
      </c>
      <c r="C41" s="3" t="s">
        <v>96</v>
      </c>
      <c r="D41" s="3"/>
      <c r="E41" s="3" t="s">
        <v>17</v>
      </c>
      <c r="F41" s="3"/>
      <c r="G41" s="38">
        <v>50000</v>
      </c>
      <c r="H41" s="10">
        <f t="shared" ref="H41:H45" si="2">+G41/$G$46</f>
        <v>0.25906735751295334</v>
      </c>
      <c r="I41" s="13"/>
      <c r="J41" s="14"/>
    </row>
    <row r="42" spans="1:10" ht="21.75" customHeight="1">
      <c r="A42" s="5" t="s">
        <v>97</v>
      </c>
      <c r="B42" s="6" t="s">
        <v>98</v>
      </c>
      <c r="C42" s="5" t="s">
        <v>99</v>
      </c>
      <c r="D42" s="5"/>
      <c r="E42" s="5" t="s">
        <v>17</v>
      </c>
      <c r="F42" s="5"/>
      <c r="G42" s="21">
        <v>20000</v>
      </c>
      <c r="H42" s="37">
        <f t="shared" si="2"/>
        <v>0.10362694300518134</v>
      </c>
      <c r="I42" s="13"/>
      <c r="J42" s="14"/>
    </row>
    <row r="43" spans="1:10" ht="21">
      <c r="A43" s="3" t="s">
        <v>100</v>
      </c>
      <c r="B43" s="34" t="s">
        <v>101</v>
      </c>
      <c r="C43" s="3" t="s">
        <v>102</v>
      </c>
      <c r="D43" s="3"/>
      <c r="E43" s="3" t="s">
        <v>17</v>
      </c>
      <c r="F43" s="3"/>
      <c r="G43" s="38">
        <v>10000</v>
      </c>
      <c r="H43" s="10">
        <f t="shared" si="2"/>
        <v>5.181347150259067E-2</v>
      </c>
      <c r="I43" s="13"/>
      <c r="J43" s="14"/>
    </row>
    <row r="44" spans="1:10" ht="25.5" customHeight="1">
      <c r="A44" s="5" t="s">
        <v>103</v>
      </c>
      <c r="B44" s="6" t="s">
        <v>104</v>
      </c>
      <c r="C44" s="5" t="s">
        <v>105</v>
      </c>
      <c r="D44" s="5"/>
      <c r="E44" s="5" t="s">
        <v>17</v>
      </c>
      <c r="F44" s="5"/>
      <c r="G44" s="21">
        <v>3000</v>
      </c>
      <c r="H44" s="37">
        <f t="shared" si="2"/>
        <v>1.5544041450777202E-2</v>
      </c>
      <c r="I44" s="13"/>
      <c r="J44" s="14"/>
    </row>
    <row r="45" spans="1:10" ht="24">
      <c r="A45" s="3" t="s">
        <v>106</v>
      </c>
      <c r="B45" s="4" t="s">
        <v>107</v>
      </c>
      <c r="C45" s="3" t="s">
        <v>108</v>
      </c>
      <c r="D45" s="3"/>
      <c r="E45" s="3" t="s">
        <v>17</v>
      </c>
      <c r="F45" s="36"/>
      <c r="G45" s="38">
        <v>10000</v>
      </c>
      <c r="H45" s="10">
        <f t="shared" si="2"/>
        <v>5.181347150259067E-2</v>
      </c>
      <c r="I45" s="13"/>
      <c r="J45" s="14"/>
    </row>
    <row r="46" spans="1:10" ht="30" customHeight="1">
      <c r="A46" s="75"/>
      <c r="B46" s="76"/>
      <c r="C46" s="76"/>
      <c r="D46" s="76"/>
      <c r="E46" s="77"/>
      <c r="F46" s="77"/>
      <c r="G46" s="35">
        <f>SUM(G40:G45)</f>
        <v>193000</v>
      </c>
      <c r="H46" s="30">
        <f>SUM(H40:H45)</f>
        <v>0.99999999999999978</v>
      </c>
      <c r="I46" s="70"/>
      <c r="J46" s="71"/>
    </row>
    <row r="47" spans="1:10" ht="30" customHeight="1">
      <c r="A47" s="72" t="s">
        <v>89</v>
      </c>
      <c r="B47" s="73"/>
      <c r="C47" s="73"/>
      <c r="D47" s="73"/>
      <c r="E47" s="74"/>
      <c r="F47" s="74"/>
      <c r="G47" s="74"/>
      <c r="H47" s="74"/>
      <c r="I47" s="31">
        <f>+I40*H40+I41*H41+H42*H42+I43*H43+I44*H44+I45*H45</f>
        <v>1.0738543316599103E-2</v>
      </c>
    </row>
    <row r="48" spans="1:10">
      <c r="A48" s="32"/>
      <c r="B48" s="27"/>
      <c r="C48" s="26"/>
      <c r="D48" s="26"/>
      <c r="E48" s="26"/>
      <c r="F48" s="26"/>
      <c r="G48" s="28"/>
      <c r="H48" s="28"/>
      <c r="I48" s="28"/>
      <c r="J48" s="33"/>
    </row>
    <row r="49" spans="1:10" ht="15.75" customHeight="1">
      <c r="A49" s="59" t="s">
        <v>109</v>
      </c>
      <c r="B49" s="60"/>
      <c r="C49" s="60"/>
      <c r="D49" s="60"/>
      <c r="E49" s="60"/>
      <c r="F49" s="60"/>
      <c r="G49" s="60"/>
      <c r="H49" s="60"/>
      <c r="I49" s="60"/>
      <c r="J49" s="60"/>
    </row>
    <row r="50" spans="1:10" ht="36">
      <c r="A50" s="17" t="s">
        <v>2</v>
      </c>
      <c r="B50" s="17" t="s">
        <v>3</v>
      </c>
      <c r="C50" s="17" t="s">
        <v>4</v>
      </c>
      <c r="D50" s="18" t="s">
        <v>5</v>
      </c>
      <c r="E50" s="17" t="s">
        <v>6</v>
      </c>
      <c r="F50" s="17" t="s">
        <v>7</v>
      </c>
      <c r="G50" s="19" t="s">
        <v>8</v>
      </c>
      <c r="H50" s="19" t="s">
        <v>9</v>
      </c>
      <c r="I50" s="19" t="s">
        <v>10</v>
      </c>
      <c r="J50" s="19" t="s">
        <v>11</v>
      </c>
    </row>
    <row r="51" spans="1:10" ht="24">
      <c r="A51" s="5" t="s">
        <v>110</v>
      </c>
      <c r="B51" s="6" t="s">
        <v>111</v>
      </c>
      <c r="C51" s="5" t="s">
        <v>112</v>
      </c>
      <c r="D51" s="40" t="s">
        <v>113</v>
      </c>
      <c r="E51" s="5" t="s">
        <v>17</v>
      </c>
      <c r="F51" s="5"/>
      <c r="G51" s="21">
        <v>150000</v>
      </c>
      <c r="H51" s="37">
        <f>+G51/$G$67</f>
        <v>0.12605042016806722</v>
      </c>
      <c r="I51" s="13"/>
      <c r="J51" s="43"/>
    </row>
    <row r="52" spans="1:10" ht="24">
      <c r="A52" s="3" t="s">
        <v>114</v>
      </c>
      <c r="B52" s="4" t="s">
        <v>115</v>
      </c>
      <c r="C52" s="3" t="s">
        <v>116</v>
      </c>
      <c r="D52" s="24" t="s">
        <v>113</v>
      </c>
      <c r="E52" s="3" t="s">
        <v>17</v>
      </c>
      <c r="F52" s="3"/>
      <c r="G52" s="41">
        <v>200000</v>
      </c>
      <c r="H52" s="42">
        <f t="shared" ref="H52:H66" si="3">+G52/$G$67</f>
        <v>0.16806722689075632</v>
      </c>
      <c r="I52" s="13"/>
      <c r="J52" s="43"/>
    </row>
    <row r="53" spans="1:10" ht="24">
      <c r="A53" s="5" t="s">
        <v>117</v>
      </c>
      <c r="B53" s="6" t="s">
        <v>118</v>
      </c>
      <c r="C53" s="5" t="s">
        <v>116</v>
      </c>
      <c r="D53" s="40" t="s">
        <v>113</v>
      </c>
      <c r="E53" s="5" t="s">
        <v>17</v>
      </c>
      <c r="F53" s="5"/>
      <c r="G53" s="21">
        <v>200000</v>
      </c>
      <c r="H53" s="37">
        <f t="shared" si="3"/>
        <v>0.16806722689075632</v>
      </c>
      <c r="I53" s="13"/>
      <c r="J53" s="43"/>
    </row>
    <row r="54" spans="1:10" ht="24" customHeight="1">
      <c r="A54" s="3" t="s">
        <v>119</v>
      </c>
      <c r="B54" s="4" t="s">
        <v>120</v>
      </c>
      <c r="C54" s="3" t="s">
        <v>116</v>
      </c>
      <c r="D54" s="24" t="s">
        <v>113</v>
      </c>
      <c r="E54" s="3" t="s">
        <v>17</v>
      </c>
      <c r="F54" s="3"/>
      <c r="G54" s="41">
        <v>200000</v>
      </c>
      <c r="H54" s="42">
        <f t="shared" si="3"/>
        <v>0.16806722689075632</v>
      </c>
      <c r="I54" s="13"/>
      <c r="J54" s="43"/>
    </row>
    <row r="55" spans="1:10" ht="24">
      <c r="A55" s="5" t="s">
        <v>121</v>
      </c>
      <c r="B55" s="6" t="s">
        <v>122</v>
      </c>
      <c r="C55" s="5" t="s">
        <v>123</v>
      </c>
      <c r="D55" s="40"/>
      <c r="E55" s="5" t="s">
        <v>17</v>
      </c>
      <c r="F55" s="5"/>
      <c r="G55" s="21">
        <v>50000</v>
      </c>
      <c r="H55" s="37">
        <f t="shared" si="3"/>
        <v>4.2016806722689079E-2</v>
      </c>
      <c r="I55" s="13"/>
      <c r="J55" s="43"/>
    </row>
    <row r="56" spans="1:10" ht="24">
      <c r="A56" s="3" t="s">
        <v>124</v>
      </c>
      <c r="B56" s="4" t="s">
        <v>125</v>
      </c>
      <c r="C56" s="3" t="s">
        <v>126</v>
      </c>
      <c r="D56" s="24" t="s">
        <v>127</v>
      </c>
      <c r="E56" s="3" t="s">
        <v>17</v>
      </c>
      <c r="F56" s="3"/>
      <c r="G56" s="41">
        <v>50000</v>
      </c>
      <c r="H56" s="42">
        <f t="shared" si="3"/>
        <v>4.2016806722689079E-2</v>
      </c>
      <c r="I56" s="13"/>
      <c r="J56" s="43"/>
    </row>
    <row r="57" spans="1:10" ht="24">
      <c r="A57" s="5" t="s">
        <v>128</v>
      </c>
      <c r="B57" s="6" t="s">
        <v>129</v>
      </c>
      <c r="C57" s="5" t="s">
        <v>130</v>
      </c>
      <c r="D57" s="40"/>
      <c r="E57" s="5" t="s">
        <v>17</v>
      </c>
      <c r="F57" s="5"/>
      <c r="G57" s="21">
        <v>50000</v>
      </c>
      <c r="H57" s="37">
        <f t="shared" si="3"/>
        <v>4.2016806722689079E-2</v>
      </c>
      <c r="I57" s="13"/>
      <c r="J57" s="43"/>
    </row>
    <row r="58" spans="1:10" ht="24">
      <c r="A58" s="3" t="s">
        <v>131</v>
      </c>
      <c r="B58" s="4" t="s">
        <v>132</v>
      </c>
      <c r="C58" s="3" t="s">
        <v>130</v>
      </c>
      <c r="D58" s="24"/>
      <c r="E58" s="3" t="s">
        <v>17</v>
      </c>
      <c r="F58" s="3"/>
      <c r="G58" s="41">
        <v>50000</v>
      </c>
      <c r="H58" s="42">
        <f t="shared" si="3"/>
        <v>4.2016806722689079E-2</v>
      </c>
      <c r="I58" s="13"/>
      <c r="J58" s="43"/>
    </row>
    <row r="59" spans="1:10" ht="24">
      <c r="A59" s="5" t="s">
        <v>133</v>
      </c>
      <c r="B59" s="6" t="s">
        <v>134</v>
      </c>
      <c r="C59" s="5" t="s">
        <v>135</v>
      </c>
      <c r="D59" s="40" t="s">
        <v>136</v>
      </c>
      <c r="E59" s="5" t="s">
        <v>17</v>
      </c>
      <c r="F59" s="5"/>
      <c r="G59" s="21">
        <v>30000</v>
      </c>
      <c r="H59" s="37">
        <f t="shared" si="3"/>
        <v>2.5210084033613446E-2</v>
      </c>
      <c r="I59" s="13"/>
      <c r="J59" s="43"/>
    </row>
    <row r="60" spans="1:10" ht="24">
      <c r="A60" s="3" t="s">
        <v>137</v>
      </c>
      <c r="B60" s="4" t="s">
        <v>138</v>
      </c>
      <c r="C60" s="3" t="s">
        <v>139</v>
      </c>
      <c r="D60" s="24" t="s">
        <v>140</v>
      </c>
      <c r="E60" s="3" t="s">
        <v>17</v>
      </c>
      <c r="F60" s="3"/>
      <c r="G60" s="41">
        <v>20000</v>
      </c>
      <c r="H60" s="42">
        <f t="shared" si="3"/>
        <v>1.680672268907563E-2</v>
      </c>
      <c r="I60" s="13"/>
      <c r="J60" s="43"/>
    </row>
    <row r="61" spans="1:10" ht="24">
      <c r="A61" s="5" t="s">
        <v>141</v>
      </c>
      <c r="B61" s="6" t="s">
        <v>142</v>
      </c>
      <c r="C61" s="5" t="s">
        <v>139</v>
      </c>
      <c r="D61" s="40" t="s">
        <v>140</v>
      </c>
      <c r="E61" s="5" t="s">
        <v>17</v>
      </c>
      <c r="F61" s="5"/>
      <c r="G61" s="21">
        <v>20000</v>
      </c>
      <c r="H61" s="37">
        <f t="shared" si="3"/>
        <v>1.680672268907563E-2</v>
      </c>
      <c r="I61" s="13"/>
      <c r="J61" s="43"/>
    </row>
    <row r="62" spans="1:10" ht="24">
      <c r="A62" s="3" t="s">
        <v>143</v>
      </c>
      <c r="B62" s="4" t="s">
        <v>144</v>
      </c>
      <c r="C62" s="3" t="s">
        <v>139</v>
      </c>
      <c r="D62" s="24" t="s">
        <v>140</v>
      </c>
      <c r="E62" s="3" t="s">
        <v>17</v>
      </c>
      <c r="F62" s="3"/>
      <c r="G62" s="41">
        <v>20000</v>
      </c>
      <c r="H62" s="42">
        <f t="shared" si="3"/>
        <v>1.680672268907563E-2</v>
      </c>
      <c r="I62" s="13"/>
      <c r="J62" s="43"/>
    </row>
    <row r="63" spans="1:10" ht="24">
      <c r="A63" s="5" t="s">
        <v>145</v>
      </c>
      <c r="B63" s="6" t="s">
        <v>146</v>
      </c>
      <c r="C63" s="5" t="s">
        <v>139</v>
      </c>
      <c r="D63" s="40" t="s">
        <v>140</v>
      </c>
      <c r="E63" s="5" t="s">
        <v>17</v>
      </c>
      <c r="F63" s="5"/>
      <c r="G63" s="21">
        <v>20000</v>
      </c>
      <c r="H63" s="37">
        <f t="shared" si="3"/>
        <v>1.680672268907563E-2</v>
      </c>
      <c r="I63" s="13"/>
      <c r="J63" s="43"/>
    </row>
    <row r="64" spans="1:10" ht="36">
      <c r="A64" s="3" t="s">
        <v>147</v>
      </c>
      <c r="B64" s="4" t="s">
        <v>148</v>
      </c>
      <c r="C64" s="3" t="s">
        <v>149</v>
      </c>
      <c r="D64" s="24" t="s">
        <v>150</v>
      </c>
      <c r="E64" s="3" t="s">
        <v>17</v>
      </c>
      <c r="F64" s="3"/>
      <c r="G64" s="41">
        <v>50000</v>
      </c>
      <c r="H64" s="42">
        <f t="shared" si="3"/>
        <v>4.2016806722689079E-2</v>
      </c>
      <c r="I64" s="13"/>
      <c r="J64" s="43"/>
    </row>
    <row r="65" spans="1:10" ht="24">
      <c r="A65" s="5" t="s">
        <v>151</v>
      </c>
      <c r="B65" s="6" t="s">
        <v>152</v>
      </c>
      <c r="C65" s="5" t="s">
        <v>153</v>
      </c>
      <c r="D65" s="40"/>
      <c r="E65" s="5" t="s">
        <v>17</v>
      </c>
      <c r="F65" s="5"/>
      <c r="G65" s="21">
        <v>70000</v>
      </c>
      <c r="H65" s="37">
        <f t="shared" si="3"/>
        <v>5.8823529411764705E-2</v>
      </c>
      <c r="I65" s="13"/>
      <c r="J65" s="43"/>
    </row>
    <row r="66" spans="1:10" ht="24">
      <c r="A66" s="3" t="s">
        <v>154</v>
      </c>
      <c r="B66" s="4" t="s">
        <v>155</v>
      </c>
      <c r="C66" s="3" t="s">
        <v>156</v>
      </c>
      <c r="D66" s="24"/>
      <c r="E66" s="3" t="s">
        <v>17</v>
      </c>
      <c r="F66" s="3"/>
      <c r="G66" s="41">
        <v>10000</v>
      </c>
      <c r="H66" s="42">
        <f t="shared" si="3"/>
        <v>8.4033613445378148E-3</v>
      </c>
      <c r="I66" s="13"/>
      <c r="J66" s="43"/>
    </row>
    <row r="67" spans="1:10" ht="30" customHeight="1">
      <c r="A67" s="75"/>
      <c r="B67" s="76"/>
      <c r="C67" s="76"/>
      <c r="D67" s="76"/>
      <c r="E67" s="77"/>
      <c r="F67" s="77"/>
      <c r="G67" s="35">
        <f>SUM(G51:G66)</f>
        <v>1190000</v>
      </c>
      <c r="H67" s="30">
        <f>SUM(H51:H66)</f>
        <v>1</v>
      </c>
      <c r="I67" s="70"/>
      <c r="J67" s="71"/>
    </row>
    <row r="68" spans="1:10" ht="30" customHeight="1">
      <c r="A68" s="72" t="s">
        <v>157</v>
      </c>
      <c r="B68" s="73"/>
      <c r="C68" s="73"/>
      <c r="D68" s="73"/>
      <c r="E68" s="74"/>
      <c r="F68" s="74"/>
      <c r="G68" s="74"/>
      <c r="H68" s="74"/>
      <c r="I68" s="31">
        <f>+I51*H51+I52*H52+H53*H53+I54*H54+I55*H55+I56*H56+I57*H57+I58*H58+H59*H59+I60*H60+I61*H61+I62*H62+I63*H63+I64*H64+I65*H65+I66*H66</f>
        <v>2.8882141091730814E-2</v>
      </c>
    </row>
    <row r="70" spans="1:10" ht="30" customHeight="1">
      <c r="A70" s="84" t="s">
        <v>158</v>
      </c>
      <c r="B70" s="85"/>
      <c r="C70" s="85"/>
      <c r="D70" s="85"/>
      <c r="E70" s="86"/>
      <c r="F70" s="86"/>
      <c r="G70" s="44">
        <f>G16+G35+G46+G67</f>
        <v>2813000</v>
      </c>
    </row>
    <row r="71" spans="1:10" ht="30" customHeight="1">
      <c r="A71" s="81" t="s">
        <v>159</v>
      </c>
      <c r="B71" s="82"/>
      <c r="C71" s="82"/>
      <c r="D71" s="82"/>
      <c r="E71" s="83"/>
      <c r="F71" s="83"/>
      <c r="G71" s="83"/>
      <c r="H71" s="83"/>
      <c r="I71" s="45">
        <f>(G16/$G$70*I17)+(G35/$G$70*I36)+(G46/$G$70*I47)+(G67/$G$70*I68)</f>
        <v>1.7842735097127756E-2</v>
      </c>
    </row>
    <row r="73" spans="1:10">
      <c r="A73" s="50" t="s">
        <v>160</v>
      </c>
      <c r="B73" s="51"/>
      <c r="C73" s="51"/>
      <c r="D73" s="51"/>
      <c r="E73" s="51"/>
      <c r="F73" s="51"/>
      <c r="G73" s="51"/>
      <c r="H73" s="52"/>
    </row>
    <row r="74" spans="1:10" ht="24">
      <c r="A74" s="20" t="s">
        <v>2</v>
      </c>
      <c r="B74" s="20" t="s">
        <v>161</v>
      </c>
      <c r="C74" s="20" t="s">
        <v>4</v>
      </c>
      <c r="D74" s="20" t="s">
        <v>5</v>
      </c>
      <c r="E74" s="20" t="s">
        <v>6</v>
      </c>
      <c r="F74" s="23" t="s">
        <v>162</v>
      </c>
      <c r="G74" s="23" t="s">
        <v>163</v>
      </c>
      <c r="H74" s="46" t="s">
        <v>164</v>
      </c>
    </row>
    <row r="75" spans="1:10" ht="24">
      <c r="A75" s="5" t="s">
        <v>165</v>
      </c>
      <c r="B75" s="6" t="s">
        <v>166</v>
      </c>
      <c r="C75" s="5" t="s">
        <v>167</v>
      </c>
      <c r="D75" s="7" t="s">
        <v>21</v>
      </c>
      <c r="E75" s="5" t="s">
        <v>168</v>
      </c>
      <c r="F75" s="16">
        <v>30</v>
      </c>
      <c r="G75" s="25"/>
      <c r="H75" s="47">
        <f>F75*G75</f>
        <v>0</v>
      </c>
    </row>
    <row r="76" spans="1:10" ht="24">
      <c r="A76" s="24" t="s">
        <v>169</v>
      </c>
      <c r="B76" s="4" t="s">
        <v>170</v>
      </c>
      <c r="C76" s="3" t="s">
        <v>171</v>
      </c>
      <c r="D76" s="22" t="s">
        <v>21</v>
      </c>
      <c r="E76" s="3" t="s">
        <v>168</v>
      </c>
      <c r="F76" s="15">
        <v>30</v>
      </c>
      <c r="G76" s="25"/>
      <c r="H76" s="48">
        <f t="shared" ref="H76:H77" si="4">F76*G76</f>
        <v>0</v>
      </c>
    </row>
    <row r="77" spans="1:10" ht="24">
      <c r="A77" s="5" t="s">
        <v>172</v>
      </c>
      <c r="B77" s="6" t="s">
        <v>173</v>
      </c>
      <c r="C77" s="5" t="s">
        <v>174</v>
      </c>
      <c r="D77" s="7" t="s">
        <v>21</v>
      </c>
      <c r="E77" s="5" t="s">
        <v>168</v>
      </c>
      <c r="F77" s="16">
        <v>30</v>
      </c>
      <c r="G77" s="25"/>
      <c r="H77" s="47">
        <f t="shared" si="4"/>
        <v>0</v>
      </c>
    </row>
    <row r="78" spans="1:10" ht="21" customHeight="1">
      <c r="A78" s="78" t="s">
        <v>175</v>
      </c>
      <c r="B78" s="79"/>
      <c r="C78" s="79"/>
      <c r="D78" s="79"/>
      <c r="E78" s="79"/>
      <c r="F78" s="79"/>
      <c r="G78" s="80"/>
      <c r="H78" s="49">
        <f>SUM(H75:H77)</f>
        <v>0</v>
      </c>
    </row>
    <row r="80" spans="1:10" ht="15" customHeight="1">
      <c r="A80" s="50" t="s">
        <v>176</v>
      </c>
      <c r="B80" s="51"/>
      <c r="C80" s="51"/>
      <c r="D80" s="51"/>
      <c r="E80" s="52"/>
    </row>
    <row r="81" spans="1:5" ht="36">
      <c r="A81" s="20" t="s">
        <v>2</v>
      </c>
      <c r="B81" s="20" t="s">
        <v>161</v>
      </c>
      <c r="C81" s="20" t="s">
        <v>4</v>
      </c>
      <c r="D81" s="20" t="s">
        <v>5</v>
      </c>
      <c r="E81" s="23" t="s">
        <v>177</v>
      </c>
    </row>
    <row r="82" spans="1:5">
      <c r="A82" s="3" t="s">
        <v>178</v>
      </c>
      <c r="B82" s="4" t="s">
        <v>179</v>
      </c>
      <c r="C82" s="3" t="s">
        <v>180</v>
      </c>
      <c r="D82" s="22" t="s">
        <v>21</v>
      </c>
      <c r="E82" s="13">
        <v>0.1</v>
      </c>
    </row>
  </sheetData>
  <mergeCells count="22">
    <mergeCell ref="A73:H73"/>
    <mergeCell ref="A68:H68"/>
    <mergeCell ref="A71:H71"/>
    <mergeCell ref="A70:F70"/>
    <mergeCell ref="A36:H36"/>
    <mergeCell ref="A46:F46"/>
    <mergeCell ref="A80:E80"/>
    <mergeCell ref="A2:J2"/>
    <mergeCell ref="A5:J5"/>
    <mergeCell ref="A20:J20"/>
    <mergeCell ref="A17:H17"/>
    <mergeCell ref="I16:J16"/>
    <mergeCell ref="A38:J38"/>
    <mergeCell ref="A49:J49"/>
    <mergeCell ref="A16:F16"/>
    <mergeCell ref="A35:F35"/>
    <mergeCell ref="I35:J35"/>
    <mergeCell ref="I46:J46"/>
    <mergeCell ref="A47:H47"/>
    <mergeCell ref="A67:F67"/>
    <mergeCell ref="I67:J67"/>
    <mergeCell ref="A78:G7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rukergruppe xmlns="d23d1458-28e1-492a-a2a3-ce397609d582" xsi:nil="true"/>
    <lcf76f155ced4ddcb4097134ff3c332f xmlns="d23d1458-28e1-492a-a2a3-ce397609d582">
      <Terms xmlns="http://schemas.microsoft.com/office/infopath/2007/PartnerControls"/>
    </lcf76f155ced4ddcb4097134ff3c332f>
    <TaxCatchAll xmlns="8dd8f069-062c-4851-9a6f-051ca2a657c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4C91E3F61D2458105CB915BBC1C81" ma:contentTypeVersion="16" ma:contentTypeDescription="Create a new document." ma:contentTypeScope="" ma:versionID="35c9754ced3ca43aa9d2acbf8acd941e">
  <xsd:schema xmlns:xsd="http://www.w3.org/2001/XMLSchema" xmlns:xs="http://www.w3.org/2001/XMLSchema" xmlns:p="http://schemas.microsoft.com/office/2006/metadata/properties" xmlns:ns2="d23d1458-28e1-492a-a2a3-ce397609d582" xmlns:ns3="8dd8f069-062c-4851-9a6f-051ca2a657cf" targetNamespace="http://schemas.microsoft.com/office/2006/metadata/properties" ma:root="true" ma:fieldsID="b61da15d0a5497f4a20f688aa4fac826" ns2:_="" ns3:_="">
    <xsd:import namespace="d23d1458-28e1-492a-a2a3-ce397609d582"/>
    <xsd:import namespace="8dd8f069-062c-4851-9a6f-051ca2a657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  <xsd:element ref="ns2:Brukergrup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d1458-28e1-492a-a2a3-ce397609d5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Brukergruppe" ma:index="23" nillable="true" ma:displayName="Brukergruppe" ma:description="Navn på de som deltar i brukergruppen" ma:format="Dropdown" ma:internalName="Brukergrupp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d8f069-062c-4851-9a6f-051ca2a657c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135a72e-2a3c-4d01-b800-0d3c7b9938d6}" ma:internalName="TaxCatchAll" ma:showField="CatchAllData" ma:web="8dd8f069-062c-4851-9a6f-051ca2a657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C32663-5667-4722-BC2A-712A34C305EE}"/>
</file>

<file path=customXml/itemProps2.xml><?xml version="1.0" encoding="utf-8"?>
<ds:datastoreItem xmlns:ds="http://schemas.openxmlformats.org/officeDocument/2006/customXml" ds:itemID="{2899785E-C419-4F34-850D-CD105AE945DE}"/>
</file>

<file path=customXml/itemProps3.xml><?xml version="1.0" encoding="utf-8"?>
<ds:datastoreItem xmlns:ds="http://schemas.openxmlformats.org/officeDocument/2006/customXml" ds:itemID="{17743B5A-AB77-45C7-B8AD-D793490507FA}"/>
</file>

<file path=docMetadata/LabelInfo.xml><?xml version="1.0" encoding="utf-8"?>
<clbl:labelList xmlns:clbl="http://schemas.microsoft.com/office/2020/mipLabelMetadata">
  <clbl:label id="{d2a6c088-0e6f-41a1-9e73-32ad73ba3540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Eljar Brunvall</dc:creator>
  <cp:keywords/>
  <dc:description/>
  <cp:lastModifiedBy>Eljar Brunvall</cp:lastModifiedBy>
  <cp:revision/>
  <dcterms:created xsi:type="dcterms:W3CDTF">2026-06-02T10:41:45Z</dcterms:created>
  <dcterms:modified xsi:type="dcterms:W3CDTF">2026-06-16T10:45:19Z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0x01010034C4C91E3F61D2458105CB915BBC1C81</vt:lpwstr>
  </property>
  <property fmtid="{D5CDD505-2E9C-101B-9397-08002B2CF9AE}" pid="3" name="MediaServiceImageTags">
    <vt:lpwstr/>
  </property>
</Properties>
</file>